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현재_통합_문서" defaultThemeVersion="124226"/>
  <bookViews>
    <workbookView xWindow="-15" yWindow="7140" windowWidth="24240" windowHeight="7185" tabRatio="851"/>
  </bookViews>
  <sheets>
    <sheet name="서비스평가_년" sheetId="32" r:id="rId1"/>
    <sheet name="서비스측정항목" sheetId="18" r:id="rId2"/>
    <sheet name="1월" sheetId="15" r:id="rId3"/>
    <sheet name="2월" sheetId="19" r:id="rId4"/>
    <sheet name="3월" sheetId="21" r:id="rId5"/>
    <sheet name="4월" sheetId="22" r:id="rId6"/>
    <sheet name="5월" sheetId="23" r:id="rId7"/>
    <sheet name="6월" sheetId="24" r:id="rId8"/>
    <sheet name="7월" sheetId="25" r:id="rId9"/>
    <sheet name="8월" sheetId="26" r:id="rId10"/>
    <sheet name="9월" sheetId="27" r:id="rId11"/>
    <sheet name="10월" sheetId="28" r:id="rId12"/>
    <sheet name="11월" sheetId="29" r:id="rId13"/>
    <sheet name="12월" sheetId="30" r:id="rId14"/>
  </sheets>
  <calcPr calcId="125725"/>
</workbook>
</file>

<file path=xl/calcChain.xml><?xml version="1.0" encoding="utf-8"?>
<calcChain xmlns="http://schemas.openxmlformats.org/spreadsheetml/2006/main">
  <c r="N8" i="32"/>
  <c r="M8"/>
  <c r="L8"/>
  <c r="K8"/>
  <c r="J8"/>
  <c r="I8"/>
  <c r="H8"/>
  <c r="G8"/>
  <c r="D8"/>
  <c r="C8"/>
  <c r="N7"/>
  <c r="M7"/>
  <c r="L7"/>
  <c r="K7"/>
  <c r="J7"/>
  <c r="I7"/>
  <c r="H7"/>
  <c r="G7"/>
  <c r="F7"/>
  <c r="D7"/>
  <c r="C7"/>
  <c r="F21" i="30"/>
  <c r="C21"/>
  <c r="E12"/>
  <c r="D12"/>
  <c r="E11"/>
  <c r="E10"/>
  <c r="E9"/>
  <c r="E8"/>
  <c r="E7"/>
  <c r="F21" i="29"/>
  <c r="C21"/>
  <c r="D12"/>
  <c r="E11"/>
  <c r="E10"/>
  <c r="E9"/>
  <c r="E8"/>
  <c r="E7"/>
  <c r="E12" s="1"/>
  <c r="F21" i="28"/>
  <c r="C21"/>
  <c r="D12"/>
  <c r="E11"/>
  <c r="E10"/>
  <c r="E9"/>
  <c r="E8"/>
  <c r="E7"/>
  <c r="E12" s="1"/>
  <c r="F21" i="27"/>
  <c r="C21"/>
  <c r="D12"/>
  <c r="E11"/>
  <c r="E10"/>
  <c r="E9"/>
  <c r="E8"/>
  <c r="E12" s="1"/>
  <c r="E7"/>
  <c r="F21" i="26"/>
  <c r="C21"/>
  <c r="D12"/>
  <c r="E11"/>
  <c r="E10"/>
  <c r="E9"/>
  <c r="E12" s="1"/>
  <c r="E8"/>
  <c r="E7"/>
  <c r="F21" i="25"/>
  <c r="C21"/>
  <c r="D12"/>
  <c r="E11"/>
  <c r="E10"/>
  <c r="E9"/>
  <c r="E8"/>
  <c r="E7"/>
  <c r="E12" s="1"/>
  <c r="F21" i="24"/>
  <c r="C21"/>
  <c r="D12"/>
  <c r="E11"/>
  <c r="E10"/>
  <c r="E9"/>
  <c r="E12" s="1"/>
  <c r="E8"/>
  <c r="E7"/>
  <c r="F21" i="23"/>
  <c r="C21"/>
  <c r="D12"/>
  <c r="E11"/>
  <c r="E10"/>
  <c r="E9"/>
  <c r="E8"/>
  <c r="E7"/>
  <c r="E12" s="1"/>
  <c r="F21" i="22"/>
  <c r="F8" i="32" s="1"/>
  <c r="C21" i="22"/>
  <c r="D12"/>
  <c r="E11"/>
  <c r="E10"/>
  <c r="E9"/>
  <c r="E8"/>
  <c r="E7"/>
  <c r="F21" i="21"/>
  <c r="E8" i="32" s="1"/>
  <c r="C21" i="21"/>
  <c r="E7" i="32" s="1"/>
  <c r="D12" i="21"/>
  <c r="E11"/>
  <c r="E10"/>
  <c r="E9"/>
  <c r="E8"/>
  <c r="E7"/>
  <c r="F21" i="19"/>
  <c r="C21"/>
  <c r="E12"/>
  <c r="D12"/>
  <c r="E11"/>
  <c r="E10"/>
  <c r="E9"/>
  <c r="E8"/>
  <c r="E7"/>
  <c r="E12" i="15"/>
  <c r="F21"/>
  <c r="C21"/>
  <c r="E12" i="22" l="1"/>
  <c r="E12" i="21"/>
  <c r="O8" i="32"/>
  <c r="E8" i="15"/>
  <c r="E9"/>
  <c r="E10"/>
  <c r="E11"/>
  <c r="E7"/>
  <c r="D12"/>
  <c r="O7" i="32" l="1"/>
  <c r="P7"/>
</calcChain>
</file>

<file path=xl/sharedStrings.xml><?xml version="1.0" encoding="utf-8"?>
<sst xmlns="http://schemas.openxmlformats.org/spreadsheetml/2006/main" count="426" uniqueCount="71">
  <si>
    <t>○ 서비스 측정항목</t>
    <phoneticPr fontId="5" type="noConversion"/>
  </si>
  <si>
    <t>평가항목</t>
    <phoneticPr fontId="2" type="noConversion"/>
  </si>
  <si>
    <t>측정방법</t>
    <phoneticPr fontId="2" type="noConversion"/>
  </si>
  <si>
    <t>측정기준</t>
    <phoneticPr fontId="2" type="noConversion"/>
  </si>
  <si>
    <t>S/R처리</t>
  </si>
  <si>
    <t>S/R처리</t>
    <phoneticPr fontId="2" type="noConversion"/>
  </si>
  <si>
    <t>장애처리</t>
  </si>
  <si>
    <t>보안관리</t>
  </si>
  <si>
    <t xml:space="preserve">고객만족도 </t>
  </si>
  <si>
    <t xml:space="preserve">서비스만족도  조사 </t>
    <phoneticPr fontId="2" type="noConversion"/>
  </si>
  <si>
    <t>장애처리 시간</t>
    <phoneticPr fontId="2" type="noConversion"/>
  </si>
  <si>
    <t>S/R 처리 만족도</t>
    <phoneticPr fontId="2" type="noConversion"/>
  </si>
  <si>
    <t>보안패치 처리건수</t>
    <phoneticPr fontId="2" type="noConversion"/>
  </si>
  <si>
    <t>장애처리</t>
    <phoneticPr fontId="2" type="noConversion"/>
  </si>
  <si>
    <t>보안관리</t>
    <phoneticPr fontId="2" type="noConversion"/>
  </si>
  <si>
    <t xml:space="preserve">고객만족도 </t>
    <phoneticPr fontId="2" type="noConversion"/>
  </si>
  <si>
    <t>만족처리 비율(%)</t>
    <phoneticPr fontId="2" type="noConversion"/>
  </si>
  <si>
    <t>기준시간 내 처리비율(%)</t>
    <phoneticPr fontId="2" type="noConversion"/>
  </si>
  <si>
    <t>회수에 따른 점수기준</t>
    <phoneticPr fontId="2" type="noConversion"/>
  </si>
  <si>
    <t>만족도 평균(%)</t>
    <phoneticPr fontId="2" type="noConversion"/>
  </si>
  <si>
    <t>월별  서비스수준  평가표</t>
    <phoneticPr fontId="5" type="noConversion"/>
  </si>
  <si>
    <t>평가항목</t>
    <phoneticPr fontId="5" type="noConversion"/>
  </si>
  <si>
    <t>측정점수</t>
    <phoneticPr fontId="5" type="noConversion"/>
  </si>
  <si>
    <t>가중치</t>
    <phoneticPr fontId="5" type="noConversion"/>
  </si>
  <si>
    <t>점수</t>
    <phoneticPr fontId="5" type="noConversion"/>
  </si>
  <si>
    <t>합계</t>
    <phoneticPr fontId="5" type="noConversion"/>
  </si>
  <si>
    <t>○서비스 평가</t>
    <phoneticPr fontId="5" type="noConversion"/>
  </si>
  <si>
    <t>평가등급 적용</t>
    <phoneticPr fontId="5" type="noConversion"/>
  </si>
  <si>
    <t>등급</t>
    <phoneticPr fontId="5" type="noConversion"/>
  </si>
  <si>
    <t>점수</t>
    <phoneticPr fontId="5" type="noConversion"/>
  </si>
  <si>
    <t>당월 등급</t>
    <phoneticPr fontId="5" type="noConversion"/>
  </si>
  <si>
    <t>90이상 100이하</t>
    <phoneticPr fontId="5" type="noConversion"/>
  </si>
  <si>
    <t>85이상 90이하</t>
    <phoneticPr fontId="5" type="noConversion"/>
  </si>
  <si>
    <t>80이상 85이하</t>
    <phoneticPr fontId="5" type="noConversion"/>
  </si>
  <si>
    <t>75이상 80이하</t>
    <phoneticPr fontId="5" type="noConversion"/>
  </si>
  <si>
    <t>75이하</t>
    <phoneticPr fontId="5" type="noConversion"/>
  </si>
  <si>
    <t>보상 2%</t>
    <phoneticPr fontId="5" type="noConversion"/>
  </si>
  <si>
    <t>보상 1%</t>
    <phoneticPr fontId="5" type="noConversion"/>
  </si>
  <si>
    <t>제재 1%</t>
    <phoneticPr fontId="5" type="noConversion"/>
  </si>
  <si>
    <t>제재 3%</t>
    <phoneticPr fontId="5" type="noConversion"/>
  </si>
  <si>
    <t>제재 5%</t>
    <phoneticPr fontId="5" type="noConversion"/>
  </si>
  <si>
    <t>제재/보상</t>
    <phoneticPr fontId="5" type="noConversion"/>
  </si>
  <si>
    <t>(</t>
    <phoneticPr fontId="5" type="noConversion"/>
  </si>
  <si>
    <t>)</t>
    <phoneticPr fontId="5" type="noConversion"/>
  </si>
  <si>
    <t>당월 제재/보상(백분율)</t>
    <phoneticPr fontId="5" type="noConversion"/>
  </si>
  <si>
    <t>백분율</t>
    <phoneticPr fontId="5" type="noConversion"/>
  </si>
  <si>
    <t>년간  서비스수준  평가표</t>
    <phoneticPr fontId="5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</si>
  <si>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</si>
  <si>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</si>
  <si>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</si>
  <si>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</si>
  <si>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</si>
  <si>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</si>
  <si>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</si>
  <si>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</si>
  <si>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</si>
  <si>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</si>
  <si>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</si>
  <si>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 보상/제재 %를 1년간 누적 기입한 후, 최종 제재 및 보상%를 합산하여 사업연도 말에 최종 정산을 한다.</t>
  </si>
  <si>
    <t>최종 정산 시 제재가 나올 경우 계산된 %만큼 기준 유지관리/운영 금액에서 감액한다.</t>
  </si>
  <si>
    <t>사후정산 방식에 대해서는 고정비/변동비 방법의 참고사항을 참고한다</t>
  </si>
  <si>
    <t>최종 정산 시 보상이 나올 경우의 사후 정산은 수발주자 협의에 의해 사후 정산 형태로 지급할 수 있다.</t>
    <phoneticPr fontId="2" type="noConversion"/>
  </si>
  <si>
    <t>예) 최종적으로 합산한 보상/제재 %가 3% 제재인 경우, 총 유지관리 및 운영 기본 대가를</t>
    <phoneticPr fontId="2" type="noConversion"/>
  </si>
  <si>
    <t>1월</t>
    <phoneticPr fontId="2" type="noConversion"/>
  </si>
  <si>
    <t>합계</t>
    <phoneticPr fontId="2" type="noConversion"/>
  </si>
  <si>
    <t>당월 제재/보상</t>
    <phoneticPr fontId="5" type="noConversion"/>
  </si>
  <si>
    <t>백분율</t>
    <phoneticPr fontId="5" type="noConversion"/>
  </si>
  <si>
    <t xml:space="preserve">(소프트웨어사업 대가산정 가이드, 2018. KOSA) </t>
  </si>
  <si>
    <t>고정비/변동비를 사용하여 총 5억원이 산정되었다면, 그 3%인 15백만원을 제재 금액으로 산정한다.</t>
    <phoneticPr fontId="2" type="noConversion"/>
  </si>
  <si>
    <t>SLA기반 소프트웨어 유지관리 및 운영비 정산법</t>
    <phoneticPr fontId="5" type="noConversion"/>
  </si>
  <si>
    <t>SLA기반 소프트웨어 유지관리 및 운영비 정산법</t>
    <phoneticPr fontId="2" type="noConversion"/>
  </si>
</sst>
</file>

<file path=xl/styles.xml><?xml version="1.0" encoding="utf-8"?>
<styleSheet xmlns="http://schemas.openxmlformats.org/spreadsheetml/2006/main">
  <numFmts count="31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#,##0;[Red]&quot;-&quot;#,##0"/>
    <numFmt numFmtId="177" formatCode="###,###,"/>
    <numFmt numFmtId="178" formatCode="#,###"/>
    <numFmt numFmtId="179" formatCode="&quot;₩&quot;#,##0;&quot;₩&quot;&quot;₩&quot;&quot;₩&quot;&quot;₩&quot;\-#,##0"/>
    <numFmt numFmtId="180" formatCode="&quot;₩&quot;#,##0;[Red]&quot;₩&quot;&quot;₩&quot;&quot;₩&quot;&quot;₩&quot;\-#,##0"/>
    <numFmt numFmtId="181" formatCode="&quot;₩&quot;#,##0.00;&quot;₩&quot;&quot;₩&quot;&quot;₩&quot;&quot;₩&quot;\-#,##0.00"/>
    <numFmt numFmtId="182" formatCode="_ * #,##0.00_ ;_ * \-#,##0.00_ ;_ * &quot;-&quot;??_ ;_ @_ "/>
    <numFmt numFmtId="183" formatCode="&quot;₩&quot;#,##0.00;&quot;₩&quot;&quot;₩&quot;\-#,##0.00"/>
    <numFmt numFmtId="184" formatCode="_ * #,##0_ ;_ * \-#,##0_ ;_ * &quot;-&quot;_ ;_ @_ "/>
    <numFmt numFmtId="185" formatCode="yyyy\-mm\-dd\ hh:mm:ss\.ss"/>
    <numFmt numFmtId="186" formatCode="&quot;₩&quot;#,##0;[Red]&quot;₩&quot;\-#,##0"/>
    <numFmt numFmtId="187" formatCode="&quot;S&quot;\ #,##0.00;\-&quot;S&quot;\ #,##0.00"/>
    <numFmt numFmtId="188" formatCode="_ &quot;SFr.&quot;* #,##0.00_ ;_ &quot;SFr.&quot;* \-#,##0.00_ ;_ &quot;SFr.&quot;* &quot;-&quot;??_ ;_ @_ "/>
    <numFmt numFmtId="189" formatCode="#,##0\ \ "/>
    <numFmt numFmtId="190" formatCode="#,##0.00\ \ "/>
    <numFmt numFmtId="191" formatCode="#,##0.00\ "/>
    <numFmt numFmtId="192" formatCode="#,##0.0\ "/>
    <numFmt numFmtId="193" formatCode="#,##0;&quot;-&quot;#,##0"/>
    <numFmt numFmtId="19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&quot;₩&quot;#,##0;&quot;₩&quot;\-#,##0"/>
    <numFmt numFmtId="197" formatCode="&quot;₩&quot;#,##0.00;&quot;₩&quot;\-#,##0.00"/>
    <numFmt numFmtId="198" formatCode="0.00000%"/>
    <numFmt numFmtId="199" formatCode="0.00000"/>
    <numFmt numFmtId="200" formatCode="_(* #,##0_);_(* \(#,##0\);_(* &quot;-&quot;_);_(@_)"/>
    <numFmt numFmtId="201" formatCode="#,##0_ "/>
    <numFmt numFmtId="202" formatCode="#,##0.00000_ "/>
    <numFmt numFmtId="203" formatCode="0_ "/>
  </numFmts>
  <fonts count="58">
    <font>
      <sz val="11"/>
      <color theme="1"/>
      <name val="굴림체"/>
      <family val="3"/>
      <charset val="129"/>
    </font>
    <font>
      <sz val="10"/>
      <color theme="1"/>
      <name val="맑은 고딕"/>
      <family val="2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color theme="1"/>
      <name val="맑은 고딕"/>
      <family val="2"/>
      <charset val="129"/>
    </font>
    <font>
      <sz val="11"/>
      <color rgb="FFFF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42">
    <xf numFmtId="0" fontId="0" fillId="0" borderId="0">
      <alignment vertical="center"/>
    </xf>
    <xf numFmtId="24" fontId="17" fillId="0" borderId="0" applyFont="0" applyFill="0" applyBorder="0" applyAlignment="0" applyProtection="0"/>
    <xf numFmtId="194" fontId="17" fillId="0" borderId="0" applyNumberFormat="0" applyFont="0" applyFill="0" applyBorder="0" applyAlignment="0" applyProtection="0"/>
    <xf numFmtId="195" fontId="17" fillId="0" borderId="0" applyNumberFormat="0" applyFont="0" applyFill="0" applyBorder="0" applyAlignment="0" applyProtection="0"/>
    <xf numFmtId="194" fontId="17" fillId="0" borderId="0" applyNumberFormat="0" applyFont="0" applyFill="0" applyBorder="0" applyAlignment="0" applyProtection="0"/>
    <xf numFmtId="195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" fillId="0" borderId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7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2" fillId="0" borderId="0"/>
    <xf numFmtId="0" fontId="22" fillId="0" borderId="0"/>
    <xf numFmtId="0" fontId="3" fillId="0" borderId="0" applyFill="0" applyBorder="0" applyAlignment="0"/>
    <xf numFmtId="0" fontId="23" fillId="0" borderId="0"/>
    <xf numFmtId="4" fontId="13" fillId="0" borderId="0">
      <protection locked="0"/>
    </xf>
    <xf numFmtId="3" fontId="17" fillId="0" borderId="0" applyFont="0" applyFill="0" applyBorder="0" applyAlignment="0" applyProtection="0"/>
    <xf numFmtId="188" fontId="10" fillId="0" borderId="0"/>
    <xf numFmtId="182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3" fillId="0" borderId="0">
      <protection locked="0"/>
    </xf>
    <xf numFmtId="186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24" fillId="0" borderId="0"/>
    <xf numFmtId="197" fontId="3" fillId="0" borderId="0">
      <protection locked="0"/>
    </xf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7" fontId="10" fillId="0" borderId="0"/>
    <xf numFmtId="198" fontId="3" fillId="0" borderId="0">
      <protection locked="0"/>
    </xf>
    <xf numFmtId="38" fontId="18" fillId="2" borderId="0" applyNumberFormat="0" applyBorder="0" applyAlignment="0" applyProtection="0"/>
    <xf numFmtId="0" fontId="25" fillId="0" borderId="0">
      <alignment horizontal="left"/>
    </xf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6" fontId="3" fillId="0" borderId="0">
      <protection locked="0"/>
    </xf>
    <xf numFmtId="186" fontId="3" fillId="0" borderId="0">
      <protection locked="0"/>
    </xf>
    <xf numFmtId="10" fontId="18" fillId="3" borderId="3" applyNumberFormat="0" applyBorder="0" applyAlignment="0" applyProtection="0"/>
    <xf numFmtId="0" fontId="20" fillId="0" borderId="4" applyNumberFormat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6" fillId="0" borderId="5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0" fillId="0" borderId="0"/>
    <xf numFmtId="0" fontId="11" fillId="0" borderId="0"/>
    <xf numFmtId="196" fontId="3" fillId="0" borderId="0">
      <protection locked="0"/>
    </xf>
    <xf numFmtId="10" fontId="11" fillId="0" borderId="0" applyFont="0" applyFill="0" applyBorder="0" applyAlignment="0" applyProtection="0"/>
    <xf numFmtId="0" fontId="11" fillId="0" borderId="0"/>
    <xf numFmtId="0" fontId="26" fillId="0" borderId="0"/>
    <xf numFmtId="186" fontId="3" fillId="0" borderId="6">
      <protection locked="0"/>
    </xf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9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76" fontId="15" fillId="0" borderId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200" fontId="3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9" fillId="0" borderId="0"/>
    <xf numFmtId="0" fontId="10" fillId="0" borderId="0"/>
    <xf numFmtId="0" fontId="21" fillId="0" borderId="7"/>
    <xf numFmtId="193" fontId="27" fillId="0" borderId="0" applyFont="0" applyFill="0" applyBorder="0" applyAlignment="0" applyProtection="0"/>
    <xf numFmtId="4" fontId="13" fillId="0" borderId="0">
      <protection locked="0"/>
    </xf>
    <xf numFmtId="180" fontId="10" fillId="0" borderId="0">
      <protection locked="0"/>
    </xf>
    <xf numFmtId="0" fontId="10" fillId="0" borderId="3">
      <alignment horizontal="distributed" vertical="center"/>
    </xf>
    <xf numFmtId="0" fontId="10" fillId="0" borderId="8">
      <alignment horizontal="distributed" vertical="top"/>
    </xf>
    <xf numFmtId="0" fontId="10" fillId="0" borderId="9">
      <alignment horizontal="distributed"/>
    </xf>
    <xf numFmtId="184" fontId="16" fillId="0" borderId="0">
      <alignment vertical="center"/>
    </xf>
    <xf numFmtId="0" fontId="46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3" fillId="0" borderId="0">
      <protection locked="0"/>
    </xf>
    <xf numFmtId="0" fontId="45" fillId="0" borderId="0">
      <alignment vertical="center"/>
    </xf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8" fillId="0" borderId="0">
      <alignment vertical="center"/>
    </xf>
    <xf numFmtId="0" fontId="6" fillId="0" borderId="0"/>
    <xf numFmtId="0" fontId="45" fillId="0" borderId="0">
      <alignment vertical="center"/>
    </xf>
    <xf numFmtId="0" fontId="6" fillId="0" borderId="0"/>
    <xf numFmtId="0" fontId="4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5" fontId="3" fillId="0" borderId="0" applyBorder="0"/>
    <xf numFmtId="0" fontId="13" fillId="0" borderId="10">
      <protection locked="0"/>
    </xf>
    <xf numFmtId="177" fontId="3" fillId="0" borderId="0">
      <protection locked="0"/>
    </xf>
    <xf numFmtId="181" fontId="10" fillId="0" borderId="0">
      <protection locked="0"/>
    </xf>
    <xf numFmtId="0" fontId="3" fillId="0" borderId="0"/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41" fillId="0" borderId="11" xfId="133" applyFont="1" applyBorder="1" applyAlignment="1">
      <alignment vertical="center"/>
    </xf>
    <xf numFmtId="0" fontId="4" fillId="0" borderId="0" xfId="133" applyFont="1" applyBorder="1">
      <alignment vertical="center"/>
    </xf>
    <xf numFmtId="0" fontId="43" fillId="0" borderId="11" xfId="133" applyFont="1" applyBorder="1" applyAlignment="1">
      <alignment vertical="center"/>
    </xf>
    <xf numFmtId="0" fontId="40" fillId="0" borderId="11" xfId="133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18" xfId="0" applyBorder="1">
      <alignment vertical="center"/>
    </xf>
    <xf numFmtId="0" fontId="0" fillId="0" borderId="5" xfId="0" applyBorder="1">
      <alignment vertical="center"/>
    </xf>
    <xf numFmtId="0" fontId="0" fillId="0" borderId="19" xfId="0" applyBorder="1">
      <alignment vertical="center"/>
    </xf>
    <xf numFmtId="0" fontId="0" fillId="0" borderId="11" xfId="0" applyBorder="1">
      <alignment vertical="center"/>
    </xf>
    <xf numFmtId="201" fontId="0" fillId="0" borderId="0" xfId="0" applyNumberFormat="1">
      <alignment vertical="center"/>
    </xf>
    <xf numFmtId="202" fontId="0" fillId="0" borderId="0" xfId="0" applyNumberFormat="1">
      <alignment vertical="center"/>
    </xf>
    <xf numFmtId="0" fontId="53" fillId="0" borderId="15" xfId="0" quotePrefix="1" applyFont="1" applyBorder="1">
      <alignment vertical="center"/>
    </xf>
    <xf numFmtId="9" fontId="49" fillId="0" borderId="18" xfId="85" applyFont="1" applyFill="1" applyBorder="1" applyAlignment="1">
      <alignment horizontal="center" vertical="center" wrapText="1"/>
    </xf>
    <xf numFmtId="0" fontId="52" fillId="0" borderId="5" xfId="111" applyFont="1" applyFill="1" applyBorder="1" applyAlignment="1">
      <alignment horizontal="left" vertical="top" wrapText="1"/>
    </xf>
    <xf numFmtId="0" fontId="53" fillId="0" borderId="16" xfId="0" quotePrefix="1" applyFont="1" applyBorder="1">
      <alignment vertical="center"/>
    </xf>
    <xf numFmtId="0" fontId="52" fillId="0" borderId="19" xfId="111" applyFont="1" applyFill="1" applyBorder="1" applyAlignment="1">
      <alignment horizontal="left" vertical="top" wrapText="1"/>
    </xf>
    <xf numFmtId="0" fontId="4" fillId="4" borderId="24" xfId="135" applyFont="1" applyFill="1" applyBorder="1" applyAlignment="1">
      <alignment horizontal="center" vertical="center"/>
    </xf>
    <xf numFmtId="0" fontId="39" fillId="5" borderId="17" xfId="135" applyFont="1" applyFill="1" applyBorder="1" applyAlignment="1">
      <alignment horizontal="center" vertical="center"/>
    </xf>
    <xf numFmtId="0" fontId="4" fillId="4" borderId="17" xfId="135" applyFont="1" applyFill="1" applyBorder="1" applyAlignment="1">
      <alignment horizontal="center" vertical="center"/>
    </xf>
    <xf numFmtId="0" fontId="38" fillId="0" borderId="11" xfId="133" applyFont="1" applyBorder="1" applyAlignment="1">
      <alignment vertical="center"/>
    </xf>
    <xf numFmtId="49" fontId="0" fillId="0" borderId="0" xfId="0" applyNumberFormat="1" applyBorder="1">
      <alignment vertical="center"/>
    </xf>
    <xf numFmtId="49" fontId="0" fillId="0" borderId="12" xfId="0" applyNumberFormat="1" applyBorder="1">
      <alignment vertical="center"/>
    </xf>
    <xf numFmtId="49" fontId="55" fillId="0" borderId="11" xfId="0" applyNumberFormat="1" applyFont="1" applyBorder="1" applyAlignment="1">
      <alignment vertical="center"/>
    </xf>
    <xf numFmtId="0" fontId="51" fillId="5" borderId="13" xfId="140" applyNumberFormat="1" applyFont="1" applyFill="1" applyBorder="1" applyAlignment="1">
      <alignment horizontal="center" vertical="center" wrapText="1"/>
    </xf>
    <xf numFmtId="0" fontId="51" fillId="5" borderId="25" xfId="140" applyNumberFormat="1" applyFont="1" applyFill="1" applyBorder="1" applyAlignment="1">
      <alignment horizontal="center" vertical="center" wrapText="1"/>
    </xf>
    <xf numFmtId="41" fontId="39" fillId="5" borderId="3" xfId="89" applyFont="1" applyFill="1" applyBorder="1" applyAlignment="1">
      <alignment horizontal="center" vertical="center"/>
    </xf>
    <xf numFmtId="0" fontId="41" fillId="5" borderId="16" xfId="133" applyFont="1" applyFill="1" applyBorder="1" applyAlignment="1">
      <alignment horizontal="center" vertical="center"/>
    </xf>
    <xf numFmtId="0" fontId="3" fillId="0" borderId="7" xfId="111" applyFont="1" applyBorder="1" applyAlignment="1">
      <alignment horizontal="center"/>
    </xf>
    <xf numFmtId="0" fontId="38" fillId="0" borderId="0" xfId="133" applyFont="1" applyBorder="1" applyAlignment="1">
      <alignment vertical="center"/>
    </xf>
    <xf numFmtId="49" fontId="55" fillId="0" borderId="0" xfId="0" applyNumberFormat="1" applyFont="1" applyBorder="1" applyAlignment="1">
      <alignment vertical="center"/>
    </xf>
    <xf numFmtId="9" fontId="49" fillId="0" borderId="5" xfId="85" applyFont="1" applyFill="1" applyBorder="1" applyAlignment="1">
      <alignment horizontal="center" vertical="center" wrapText="1"/>
    </xf>
    <xf numFmtId="0" fontId="49" fillId="0" borderId="13" xfId="111" applyNumberFormat="1" applyFont="1" applyBorder="1" applyAlignment="1">
      <alignment horizontal="center" vertical="center" wrapText="1"/>
    </xf>
    <xf numFmtId="9" fontId="49" fillId="0" borderId="13" xfId="85" applyFont="1" applyFill="1" applyBorder="1" applyAlignment="1">
      <alignment horizontal="center" vertical="center" wrapText="1"/>
    </xf>
    <xf numFmtId="49" fontId="49" fillId="0" borderId="20" xfId="134" applyNumberFormat="1" applyFont="1" applyBorder="1" applyAlignment="1">
      <alignment horizontal="center" vertical="center" wrapText="1"/>
    </xf>
    <xf numFmtId="41" fontId="39" fillId="5" borderId="13" xfId="89" applyFont="1" applyFill="1" applyBorder="1" applyAlignment="1">
      <alignment horizontal="center" vertical="center"/>
    </xf>
    <xf numFmtId="41" fontId="39" fillId="5" borderId="3" xfId="89" applyFont="1" applyFill="1" applyBorder="1" applyAlignment="1">
      <alignment vertical="center"/>
    </xf>
    <xf numFmtId="203" fontId="54" fillId="0" borderId="3" xfId="111" applyNumberFormat="1" applyFont="1" applyBorder="1" applyAlignment="1">
      <alignment horizontal="center" wrapText="1"/>
    </xf>
    <xf numFmtId="203" fontId="54" fillId="0" borderId="13" xfId="111" applyNumberFormat="1" applyFont="1" applyBorder="1" applyAlignment="1">
      <alignment horizontal="center" wrapText="1"/>
    </xf>
    <xf numFmtId="203" fontId="54" fillId="0" borderId="13" xfId="111" applyNumberFormat="1" applyFont="1" applyBorder="1" applyAlignment="1">
      <alignment horizontal="center"/>
    </xf>
    <xf numFmtId="203" fontId="55" fillId="0" borderId="3" xfId="111" applyNumberFormat="1" applyFont="1" applyBorder="1" applyAlignment="1">
      <alignment horizontal="center" wrapText="1"/>
    </xf>
    <xf numFmtId="201" fontId="50" fillId="7" borderId="17" xfId="89" applyNumberFormat="1" applyFont="1" applyFill="1" applyBorder="1" applyAlignment="1">
      <alignment horizontal="center" vertical="center"/>
    </xf>
    <xf numFmtId="9" fontId="54" fillId="0" borderId="3" xfId="111" applyNumberFormat="1" applyFont="1" applyBorder="1" applyAlignment="1">
      <alignment horizontal="center" wrapText="1"/>
    </xf>
    <xf numFmtId="0" fontId="42" fillId="0" borderId="0" xfId="133" applyFont="1" applyBorder="1" applyAlignment="1">
      <alignment horizontal="right" vertical="center"/>
    </xf>
    <xf numFmtId="0" fontId="43" fillId="0" borderId="0" xfId="133" applyFont="1" applyBorder="1" applyAlignment="1">
      <alignment horizontal="right" vertical="center"/>
    </xf>
    <xf numFmtId="0" fontId="44" fillId="0" borderId="0" xfId="133" applyFont="1" applyBorder="1" applyAlignment="1">
      <alignment horizontal="right" vertical="center"/>
    </xf>
    <xf numFmtId="41" fontId="50" fillId="0" borderId="7" xfId="89" applyFont="1" applyFill="1" applyBorder="1" applyAlignment="1">
      <alignment horizontal="center" vertical="center"/>
    </xf>
    <xf numFmtId="0" fontId="4" fillId="0" borderId="12" xfId="133" applyFont="1" applyBorder="1">
      <alignment vertical="center"/>
    </xf>
    <xf numFmtId="0" fontId="3" fillId="0" borderId="23" xfId="111" applyFont="1" applyBorder="1" applyAlignment="1">
      <alignment horizontal="center"/>
    </xf>
    <xf numFmtId="0" fontId="4" fillId="0" borderId="12" xfId="133" applyFont="1" applyBorder="1" applyAlignment="1">
      <alignment horizontal="right" vertical="center"/>
    </xf>
    <xf numFmtId="201" fontId="50" fillId="7" borderId="2" xfId="89" applyNumberFormat="1" applyFont="1" applyFill="1" applyBorder="1" applyAlignment="1">
      <alignment horizontal="right" vertical="center"/>
    </xf>
    <xf numFmtId="9" fontId="50" fillId="7" borderId="2" xfId="89" applyNumberFormat="1" applyFont="1" applyFill="1" applyBorder="1" applyAlignment="1">
      <alignment horizontal="center" vertical="center"/>
    </xf>
    <xf numFmtId="201" fontId="50" fillId="7" borderId="20" xfId="89" applyNumberFormat="1" applyFont="1" applyFill="1" applyBorder="1" applyAlignment="1">
      <alignment horizontal="left" vertical="center"/>
    </xf>
    <xf numFmtId="0" fontId="41" fillId="0" borderId="0" xfId="133" applyFont="1" applyBorder="1" applyAlignment="1">
      <alignment vertical="center"/>
    </xf>
    <xf numFmtId="0" fontId="43" fillId="0" borderId="0" xfId="133" applyFont="1" applyBorder="1" applyAlignment="1">
      <alignment vertical="center"/>
    </xf>
    <xf numFmtId="0" fontId="40" fillId="0" borderId="0" xfId="133" applyFont="1" applyBorder="1" applyAlignment="1">
      <alignment vertical="center"/>
    </xf>
    <xf numFmtId="0" fontId="4" fillId="4" borderId="7" xfId="135" applyFont="1" applyFill="1" applyBorder="1" applyAlignment="1">
      <alignment horizontal="center" vertical="center"/>
    </xf>
    <xf numFmtId="0" fontId="41" fillId="5" borderId="15" xfId="133" applyFont="1" applyFill="1" applyBorder="1" applyAlignment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56" fillId="0" borderId="28" xfId="141" applyFont="1" applyBorder="1">
      <alignment vertical="center"/>
    </xf>
    <xf numFmtId="0" fontId="50" fillId="0" borderId="11" xfId="141" applyFont="1" applyBorder="1">
      <alignment vertical="center"/>
    </xf>
    <xf numFmtId="0" fontId="41" fillId="5" borderId="15" xfId="133" quotePrefix="1" applyFont="1" applyFill="1" applyBorder="1" applyAlignment="1">
      <alignment horizontal="center" vertical="center"/>
    </xf>
    <xf numFmtId="0" fontId="41" fillId="5" borderId="16" xfId="133" quotePrefix="1" applyFont="1" applyFill="1" applyBorder="1" applyAlignment="1">
      <alignment horizontal="center" vertical="center"/>
    </xf>
    <xf numFmtId="41" fontId="39" fillId="5" borderId="22" xfId="89" applyFont="1" applyFill="1" applyBorder="1" applyAlignment="1">
      <alignment horizontal="center" vertical="center"/>
    </xf>
    <xf numFmtId="41" fontId="39" fillId="5" borderId="20" xfId="89" applyFont="1" applyFill="1" applyBorder="1" applyAlignment="1">
      <alignment horizontal="center" vertical="center"/>
    </xf>
    <xf numFmtId="0" fontId="38" fillId="2" borderId="21" xfId="135" applyFont="1" applyFill="1" applyBorder="1" applyAlignment="1">
      <alignment horizontal="center" vertical="center"/>
    </xf>
    <xf numFmtId="0" fontId="38" fillId="2" borderId="2" xfId="135" applyFont="1" applyFill="1" applyBorder="1" applyAlignment="1">
      <alignment horizontal="center" vertical="center"/>
    </xf>
    <xf numFmtId="0" fontId="38" fillId="2" borderId="20" xfId="135" applyFont="1" applyFill="1" applyBorder="1" applyAlignment="1">
      <alignment horizontal="center" vertical="center"/>
    </xf>
    <xf numFmtId="0" fontId="51" fillId="5" borderId="21" xfId="140" applyNumberFormat="1" applyFont="1" applyFill="1" applyBorder="1" applyAlignment="1">
      <alignment horizontal="center" vertical="center" wrapText="1"/>
    </xf>
    <xf numFmtId="0" fontId="51" fillId="5" borderId="13" xfId="140" applyNumberFormat="1" applyFont="1" applyFill="1" applyBorder="1" applyAlignment="1">
      <alignment horizontal="center" vertical="center" wrapText="1"/>
    </xf>
    <xf numFmtId="0" fontId="49" fillId="0" borderId="27" xfId="111" applyNumberFormat="1" applyFont="1" applyBorder="1" applyAlignment="1">
      <alignment horizontal="center" vertical="center" wrapText="1"/>
    </xf>
    <xf numFmtId="0" fontId="49" fillId="0" borderId="26" xfId="111" applyNumberFormat="1" applyFont="1" applyBorder="1" applyAlignment="1">
      <alignment horizontal="center" vertical="center" wrapText="1"/>
    </xf>
    <xf numFmtId="0" fontId="49" fillId="0" borderId="21" xfId="111" applyNumberFormat="1" applyFont="1" applyBorder="1" applyAlignment="1">
      <alignment horizontal="center" vertical="center" wrapText="1"/>
    </xf>
    <xf numFmtId="0" fontId="49" fillId="0" borderId="13" xfId="111" applyNumberFormat="1" applyFont="1" applyBorder="1" applyAlignment="1">
      <alignment horizontal="center" vertical="center" wrapText="1"/>
    </xf>
    <xf numFmtId="9" fontId="54" fillId="0" borderId="22" xfId="111" applyNumberFormat="1" applyFont="1" applyBorder="1" applyAlignment="1">
      <alignment horizontal="center" wrapText="1"/>
    </xf>
    <xf numFmtId="9" fontId="54" fillId="0" borderId="2" xfId="111" applyNumberFormat="1" applyFont="1" applyBorder="1" applyAlignment="1">
      <alignment horizontal="center" wrapText="1"/>
    </xf>
    <xf numFmtId="9" fontId="54" fillId="0" borderId="20" xfId="111" applyNumberFormat="1" applyFont="1" applyBorder="1" applyAlignment="1">
      <alignment horizontal="center" wrapText="1"/>
    </xf>
    <xf numFmtId="41" fontId="39" fillId="5" borderId="2" xfId="89" applyFont="1" applyFill="1" applyBorder="1" applyAlignment="1">
      <alignment horizontal="center" vertical="center"/>
    </xf>
    <xf numFmtId="201" fontId="50" fillId="7" borderId="22" xfId="89" applyNumberFormat="1" applyFont="1" applyFill="1" applyBorder="1" applyAlignment="1">
      <alignment horizontal="center" vertical="center"/>
    </xf>
    <xf numFmtId="201" fontId="50" fillId="7" borderId="2" xfId="89" applyNumberFormat="1" applyFont="1" applyFill="1" applyBorder="1" applyAlignment="1">
      <alignment horizontal="center" vertical="center"/>
    </xf>
    <xf numFmtId="0" fontId="3" fillId="0" borderId="7" xfId="111" applyFont="1" applyBorder="1" applyAlignment="1">
      <alignment horizontal="center"/>
    </xf>
    <xf numFmtId="201" fontId="50" fillId="0" borderId="22" xfId="89" applyNumberFormat="1" applyFont="1" applyFill="1" applyBorder="1" applyAlignment="1">
      <alignment horizontal="center" vertical="center"/>
    </xf>
    <xf numFmtId="201" fontId="50" fillId="0" borderId="2" xfId="89" applyNumberFormat="1" applyFont="1" applyFill="1" applyBorder="1" applyAlignment="1">
      <alignment horizontal="center" vertical="center"/>
    </xf>
    <xf numFmtId="201" fontId="50" fillId="0" borderId="20" xfId="89" applyNumberFormat="1" applyFont="1" applyFill="1" applyBorder="1" applyAlignment="1">
      <alignment horizontal="center" vertical="center"/>
    </xf>
    <xf numFmtId="201" fontId="50" fillId="7" borderId="20" xfId="89" applyNumberFormat="1" applyFont="1" applyFill="1" applyBorder="1" applyAlignment="1">
      <alignment horizontal="center" vertical="center"/>
    </xf>
    <xf numFmtId="203" fontId="54" fillId="0" borderId="22" xfId="111" applyNumberFormat="1" applyFont="1" applyBorder="1" applyAlignment="1">
      <alignment horizontal="center" wrapText="1"/>
    </xf>
    <xf numFmtId="203" fontId="54" fillId="0" borderId="2" xfId="111" applyNumberFormat="1" applyFont="1" applyBorder="1" applyAlignment="1">
      <alignment horizontal="center" wrapText="1"/>
    </xf>
    <xf numFmtId="203" fontId="54" fillId="0" borderId="20" xfId="111" applyNumberFormat="1" applyFont="1" applyBorder="1" applyAlignment="1">
      <alignment horizontal="center" wrapText="1"/>
    </xf>
    <xf numFmtId="0" fontId="57" fillId="0" borderId="11" xfId="141" applyFont="1" applyBorder="1">
      <alignment vertical="center"/>
    </xf>
    <xf numFmtId="0" fontId="37" fillId="5" borderId="17" xfId="135" applyFont="1" applyFill="1" applyBorder="1" applyAlignment="1">
      <alignment horizontal="center" vertical="center"/>
    </xf>
    <xf numFmtId="0" fontId="37" fillId="5" borderId="13" xfId="135" applyFont="1" applyFill="1" applyBorder="1" applyAlignment="1">
      <alignment horizontal="center" vertical="center"/>
    </xf>
    <xf numFmtId="41" fontId="37" fillId="5" borderId="22" xfId="89" applyFont="1" applyFill="1" applyBorder="1" applyAlignment="1">
      <alignment horizontal="center" vertical="center"/>
    </xf>
    <xf numFmtId="41" fontId="37" fillId="5" borderId="20" xfId="89" applyFont="1" applyFill="1" applyBorder="1" applyAlignment="1">
      <alignment horizontal="center" vertical="center"/>
    </xf>
    <xf numFmtId="201" fontId="48" fillId="7" borderId="17" xfId="89" applyNumberFormat="1" applyFont="1" applyFill="1" applyBorder="1" applyAlignment="1">
      <alignment horizontal="center" vertical="center"/>
    </xf>
    <xf numFmtId="201" fontId="48" fillId="7" borderId="2" xfId="89" applyNumberFormat="1" applyFont="1" applyFill="1" applyBorder="1" applyAlignment="1">
      <alignment horizontal="center" vertical="center"/>
    </xf>
    <xf numFmtId="201" fontId="48" fillId="7" borderId="3" xfId="89" applyNumberFormat="1" applyFont="1" applyFill="1" applyBorder="1" applyAlignment="1">
      <alignment horizontal="center" vertical="center"/>
    </xf>
    <xf numFmtId="9" fontId="48" fillId="7" borderId="20" xfId="89" applyNumberFormat="1" applyFont="1" applyFill="1" applyBorder="1" applyAlignment="1">
      <alignment horizontal="left" vertical="center"/>
    </xf>
    <xf numFmtId="9" fontId="48" fillId="7" borderId="2" xfId="89" applyNumberFormat="1" applyFont="1" applyFill="1" applyBorder="1" applyAlignment="1">
      <alignment horizontal="center" vertical="center"/>
    </xf>
    <xf numFmtId="9" fontId="48" fillId="7" borderId="3" xfId="89" applyNumberFormat="1" applyFont="1" applyFill="1" applyBorder="1" applyAlignment="1">
      <alignment horizontal="center" vertical="center"/>
    </xf>
    <xf numFmtId="9" fontId="48" fillId="7" borderId="22" xfId="89" applyNumberFormat="1" applyFont="1" applyFill="1" applyBorder="1" applyAlignment="1">
      <alignment horizontal="center" vertical="center"/>
    </xf>
    <xf numFmtId="9" fontId="48" fillId="7" borderId="20" xfId="89" applyNumberFormat="1" applyFont="1" applyFill="1" applyBorder="1" applyAlignment="1">
      <alignment horizontal="center" vertical="center"/>
    </xf>
    <xf numFmtId="0" fontId="41" fillId="5" borderId="14" xfId="133" applyFont="1" applyFill="1" applyBorder="1" applyAlignment="1">
      <alignment horizontal="center" vertical="center"/>
    </xf>
    <xf numFmtId="0" fontId="53" fillId="0" borderId="14" xfId="0" applyFont="1" applyBorder="1">
      <alignment vertical="center"/>
    </xf>
    <xf numFmtId="0" fontId="41" fillId="5" borderId="14" xfId="133" applyFont="1" applyFill="1" applyBorder="1" applyAlignment="1">
      <alignment vertical="center"/>
    </xf>
  </cellXfs>
  <cellStyles count="142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 2" xfId="85"/>
    <cellStyle name="뷭?_BOOKSHIP" xfId="86"/>
    <cellStyle name="숫자(R)" xfId="87"/>
    <cellStyle name="쉼표 [0] 2" xfId="88"/>
    <cellStyle name="쉼표 [0] 2 2" xfId="89"/>
    <cellStyle name="쉼표 [0] 3" xfId="90"/>
    <cellStyle name="쉼표 [0] 4" xfId="91"/>
    <cellStyle name="쉼표 [0] 5" xfId="92"/>
    <cellStyle name="스타일 1" xfId="93"/>
    <cellStyle name="스타일 2" xfId="94"/>
    <cellStyle name="안건회계법인" xfId="95"/>
    <cellStyle name="원" xfId="96"/>
    <cellStyle name="자리수" xfId="97"/>
    <cellStyle name="자리수0" xfId="98"/>
    <cellStyle name="제목[1 줄]" xfId="99"/>
    <cellStyle name="제목[2줄 아래]" xfId="100"/>
    <cellStyle name="제목[2줄 위]" xfId="101"/>
    <cellStyle name="제목1" xfId="102"/>
    <cellStyle name="좋음 2" xfId="103"/>
    <cellStyle name="좋음 3" xfId="104"/>
    <cellStyle name="좋음 4" xfId="105"/>
    <cellStyle name="지정되지 않음" xfId="106"/>
    <cellStyle name="콤마 [0]_  종  합  " xfId="107"/>
    <cellStyle name="콤마_  종  합  " xfId="108"/>
    <cellStyle name="퍼센트" xfId="109"/>
    <cellStyle name="표준" xfId="0" builtinId="0" customBuiltin="1"/>
    <cellStyle name="표준 10 2" xfId="110"/>
    <cellStyle name="표준 2" xfId="111"/>
    <cellStyle name="표준 2 2" xfId="112"/>
    <cellStyle name="표준 2 2 2" xfId="113"/>
    <cellStyle name="표준 2 2 2 2" xfId="114"/>
    <cellStyle name="표준 2 2 2 2 2" xfId="115"/>
    <cellStyle name="표준 2 2 2 2 2 2" xfId="116"/>
    <cellStyle name="표준 2 2 2 2 2 2 2" xfId="117"/>
    <cellStyle name="표준 2 2 2 2 3" xfId="118"/>
    <cellStyle name="표준 2 2 2 3" xfId="119"/>
    <cellStyle name="표준 2 2 2 3 2" xfId="120"/>
    <cellStyle name="표준 2 2 3" xfId="121"/>
    <cellStyle name="표준 2 2 3 2" xfId="122"/>
    <cellStyle name="표준 2 2 3 2 2" xfId="123"/>
    <cellStyle name="표준 2 2 4" xfId="124"/>
    <cellStyle name="표준 2 3" xfId="125"/>
    <cellStyle name="표준 2 4" xfId="126"/>
    <cellStyle name="표준 2_OP-PCM-TMP-E001-V1.1_규모산정(템플릿)" xfId="127"/>
    <cellStyle name="표준 3" xfId="128"/>
    <cellStyle name="표준 3 2" xfId="129"/>
    <cellStyle name="표준 3 3" xfId="130"/>
    <cellStyle name="표준 4" xfId="141"/>
    <cellStyle name="표준 4 2" xfId="131"/>
    <cellStyle name="표준 9 2" xfId="132"/>
    <cellStyle name="표준_가격제안서(기상DB구축)_050331" xfId="140"/>
    <cellStyle name="표준_국민참여_가격제안서_050601" xfId="133"/>
    <cellStyle name="표준_업무기능목록(박찬희)" xfId="134"/>
    <cellStyle name="표준_행정_건설" xfId="135"/>
    <cellStyle name="합계" xfId="136"/>
    <cellStyle name="합산" xfId="137"/>
    <cellStyle name="화폐기호" xfId="138"/>
    <cellStyle name="화폐기호0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6"/>
  <sheetViews>
    <sheetView showGridLines="0" tabSelected="1" workbookViewId="0">
      <selection activeCell="B1" sqref="B1:P1"/>
    </sheetView>
  </sheetViews>
  <sheetFormatPr defaultRowHeight="13.5"/>
  <cols>
    <col min="1" max="1" width="2" customWidth="1"/>
    <col min="2" max="2" width="13.5" customWidth="1"/>
    <col min="3" max="14" width="6.625" customWidth="1"/>
    <col min="15" max="15" width="4.625" customWidth="1"/>
    <col min="16" max="16" width="5.875" customWidth="1"/>
  </cols>
  <sheetData>
    <row r="1" spans="2:16" ht="20.25">
      <c r="B1" s="103" t="s">
        <v>69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2:16" ht="20.25">
      <c r="B2" s="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0" t="s">
        <v>67</v>
      </c>
    </row>
    <row r="3" spans="2:16" ht="16.5">
      <c r="B3" s="3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48"/>
    </row>
    <row r="4" spans="2:16" ht="16.5">
      <c r="B4" s="4" t="s">
        <v>26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48"/>
    </row>
    <row r="5" spans="2:16" ht="16.5" customHeight="1">
      <c r="B5" s="67" t="s">
        <v>46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9"/>
    </row>
    <row r="6" spans="2:16" ht="18.75" customHeight="1">
      <c r="B6" s="91"/>
      <c r="C6" s="92" t="s">
        <v>63</v>
      </c>
      <c r="D6" s="92" t="s">
        <v>47</v>
      </c>
      <c r="E6" s="92" t="s">
        <v>48</v>
      </c>
      <c r="F6" s="92" t="s">
        <v>49</v>
      </c>
      <c r="G6" s="92" t="s">
        <v>50</v>
      </c>
      <c r="H6" s="92" t="s">
        <v>51</v>
      </c>
      <c r="I6" s="92" t="s">
        <v>52</v>
      </c>
      <c r="J6" s="92" t="s">
        <v>53</v>
      </c>
      <c r="K6" s="92" t="s">
        <v>54</v>
      </c>
      <c r="L6" s="92" t="s">
        <v>55</v>
      </c>
      <c r="M6" s="92" t="s">
        <v>56</v>
      </c>
      <c r="N6" s="92" t="s">
        <v>57</v>
      </c>
      <c r="O6" s="93" t="s">
        <v>64</v>
      </c>
      <c r="P6" s="94"/>
    </row>
    <row r="7" spans="2:16" ht="18.75" customHeight="1">
      <c r="B7" s="95" t="s">
        <v>65</v>
      </c>
      <c r="C7" s="96" t="str">
        <f>'1월'!C21</f>
        <v>제재 3%</v>
      </c>
      <c r="D7" s="97" t="str">
        <f>'2월'!C21</f>
        <v>보상 2%</v>
      </c>
      <c r="E7" s="97" t="str">
        <f>'3월'!C21</f>
        <v>보상 1%</v>
      </c>
      <c r="F7" s="97" t="str">
        <f>'4월'!C21</f>
        <v>보상 1%</v>
      </c>
      <c r="G7" s="97" t="str">
        <f>'5월'!C21</f>
        <v>제재 3%</v>
      </c>
      <c r="H7" s="97" t="str">
        <f>'6월'!C21</f>
        <v>보상 2%</v>
      </c>
      <c r="I7" s="97" t="str">
        <f>'7월'!C21</f>
        <v>제재 3%</v>
      </c>
      <c r="J7" s="97" t="str">
        <f>'8월'!C21</f>
        <v>보상 2%</v>
      </c>
      <c r="K7" s="97" t="str">
        <f>'9월'!C21</f>
        <v>제재 3%</v>
      </c>
      <c r="L7" s="97" t="str">
        <f>'10월'!C21</f>
        <v>보상 2%</v>
      </c>
      <c r="M7" s="97" t="str">
        <f>'11월'!C21</f>
        <v>제재 3%</v>
      </c>
      <c r="N7" s="97" t="str">
        <f>'12월'!C21</f>
        <v>보상 2%</v>
      </c>
      <c r="O7" s="96" t="str">
        <f>IF(O8=0,"-",IF(O8&gt;0,"보상","제재"))</f>
        <v>제재</v>
      </c>
      <c r="P7" s="98">
        <f>ABS(O8)</f>
        <v>2.9999999999999988E-2</v>
      </c>
    </row>
    <row r="8" spans="2:16" ht="18.75" customHeight="1">
      <c r="B8" s="95" t="s">
        <v>66</v>
      </c>
      <c r="C8" s="99">
        <f>'1월'!F21</f>
        <v>-0.03</v>
      </c>
      <c r="D8" s="100">
        <f>'2월'!F21</f>
        <v>0.02</v>
      </c>
      <c r="E8" s="100">
        <f>'3월'!F21</f>
        <v>0.01</v>
      </c>
      <c r="F8" s="100">
        <f>'4월'!F21</f>
        <v>0.01</v>
      </c>
      <c r="G8" s="100">
        <f>'5월'!F21</f>
        <v>-0.03</v>
      </c>
      <c r="H8" s="100">
        <f>'6월'!F21</f>
        <v>0.02</v>
      </c>
      <c r="I8" s="100">
        <f>'7월'!F21</f>
        <v>-0.03</v>
      </c>
      <c r="J8" s="100">
        <f>'8월'!F21</f>
        <v>0.02</v>
      </c>
      <c r="K8" s="100">
        <f>'9월'!F21</f>
        <v>-0.03</v>
      </c>
      <c r="L8" s="100">
        <f>'10월'!F21</f>
        <v>0.02</v>
      </c>
      <c r="M8" s="100">
        <f>'11월'!F21</f>
        <v>-0.03</v>
      </c>
      <c r="N8" s="100">
        <f>'12월'!F21</f>
        <v>0.02</v>
      </c>
      <c r="O8" s="101">
        <f>SUM(C8:N8)</f>
        <v>-2.9999999999999988E-2</v>
      </c>
      <c r="P8" s="102"/>
    </row>
    <row r="9" spans="2:16" ht="6.75" customHeight="1">
      <c r="B9" s="18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49"/>
    </row>
    <row r="10" spans="2:16" ht="16.5">
      <c r="B10" s="61" t="s">
        <v>58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</row>
    <row r="11" spans="2:16" ht="16.5">
      <c r="B11" s="62" t="s">
        <v>59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</row>
    <row r="12" spans="2:16" ht="16.5">
      <c r="B12" s="90" t="s">
        <v>62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</row>
    <row r="13" spans="2:16" ht="16.5">
      <c r="B13" s="90" t="s">
        <v>68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</row>
    <row r="14" spans="2:16" ht="16.5">
      <c r="B14" s="62" t="s">
        <v>61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</row>
    <row r="15" spans="2:16" ht="16.5">
      <c r="B15" s="62" t="s">
        <v>60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</row>
    <row r="16" spans="2:16" ht="14.25" customHeight="1" thickBot="1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</row>
  </sheetData>
  <mergeCells count="4">
    <mergeCell ref="B1:P1"/>
    <mergeCell ref="O6:P6"/>
    <mergeCell ref="O8:P8"/>
    <mergeCell ref="B5:P5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B1:G10"/>
  <sheetViews>
    <sheetView showGridLines="0" zoomScaleNormal="100" workbookViewId="0">
      <selection activeCell="B2" sqref="B2"/>
    </sheetView>
  </sheetViews>
  <sheetFormatPr defaultRowHeight="13.5"/>
  <cols>
    <col min="1" max="1" width="2" customWidth="1"/>
    <col min="2" max="2" width="15.625" customWidth="1"/>
    <col min="3" max="3" width="18.125" customWidth="1"/>
    <col min="4" max="4" width="38.875" customWidth="1"/>
    <col min="5" max="5" width="28.25" customWidth="1"/>
    <col min="6" max="8" width="56.625" customWidth="1"/>
  </cols>
  <sheetData>
    <row r="1" spans="2:7" ht="26.25" customHeight="1">
      <c r="B1" s="104" t="s">
        <v>70</v>
      </c>
      <c r="C1" s="13"/>
      <c r="D1" s="13"/>
      <c r="E1" s="16"/>
    </row>
    <row r="2" spans="2:7" ht="6.75" customHeight="1">
      <c r="B2" s="10"/>
      <c r="C2" s="5"/>
      <c r="D2" s="5"/>
      <c r="E2" s="6"/>
    </row>
    <row r="3" spans="2:7" ht="16.5">
      <c r="B3" s="21" t="s">
        <v>0</v>
      </c>
      <c r="C3" s="30"/>
      <c r="D3" s="5"/>
      <c r="E3" s="6"/>
      <c r="F3" s="5"/>
      <c r="G3" s="5"/>
    </row>
    <row r="4" spans="2:7" ht="16.5" customHeight="1">
      <c r="B4" s="70" t="s">
        <v>1</v>
      </c>
      <c r="C4" s="71"/>
      <c r="D4" s="25" t="s">
        <v>2</v>
      </c>
      <c r="E4" s="26" t="s">
        <v>3</v>
      </c>
    </row>
    <row r="5" spans="2:7" ht="16.5" customHeight="1">
      <c r="B5" s="72" t="s">
        <v>5</v>
      </c>
      <c r="C5" s="73"/>
      <c r="D5" s="33" t="s">
        <v>11</v>
      </c>
      <c r="E5" s="35" t="s">
        <v>16</v>
      </c>
    </row>
    <row r="6" spans="2:7" ht="16.5" customHeight="1">
      <c r="B6" s="72" t="s">
        <v>13</v>
      </c>
      <c r="C6" s="73"/>
      <c r="D6" s="34" t="s">
        <v>10</v>
      </c>
      <c r="E6" s="35" t="s">
        <v>17</v>
      </c>
    </row>
    <row r="7" spans="2:7" ht="16.5" customHeight="1">
      <c r="B7" s="72" t="s">
        <v>14</v>
      </c>
      <c r="C7" s="73"/>
      <c r="D7" s="34" t="s">
        <v>12</v>
      </c>
      <c r="E7" s="35" t="s">
        <v>18</v>
      </c>
    </row>
    <row r="8" spans="2:7" ht="16.5" customHeight="1">
      <c r="B8" s="74" t="s">
        <v>15</v>
      </c>
      <c r="C8" s="75"/>
      <c r="D8" s="34" t="s">
        <v>9</v>
      </c>
      <c r="E8" s="35" t="s">
        <v>19</v>
      </c>
    </row>
    <row r="9" spans="2:7" ht="16.5" customHeight="1">
      <c r="B9" s="24"/>
      <c r="C9" s="31"/>
      <c r="D9" s="22"/>
      <c r="E9" s="23"/>
    </row>
    <row r="10" spans="2:7" ht="9.75" customHeight="1" thickBot="1">
      <c r="B10" s="14"/>
      <c r="C10" s="32"/>
      <c r="D10" s="15"/>
      <c r="E10" s="17"/>
    </row>
  </sheetData>
  <sheetProtection selectLockedCells="1"/>
  <mergeCells count="5">
    <mergeCell ref="B4:C4"/>
    <mergeCell ref="B5:C5"/>
    <mergeCell ref="B6:C6"/>
    <mergeCell ref="B7:C7"/>
    <mergeCell ref="B8:C8"/>
  </mergeCells>
  <phoneticPr fontId="2" type="noConversion"/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70</v>
      </c>
      <c r="D7" s="39">
        <v>20</v>
      </c>
      <c r="E7" s="83">
        <f>IF(C7="","",C7*D7/100)</f>
        <v>14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70</v>
      </c>
      <c r="D10" s="39">
        <v>30</v>
      </c>
      <c r="E10" s="83">
        <f>IF(C10="","",C10*D10/100)</f>
        <v>21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78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4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제재 3%</v>
      </c>
      <c r="D21" s="81"/>
      <c r="E21" s="51" t="s">
        <v>42</v>
      </c>
      <c r="F21" s="52">
        <f>VLOOKUP(C20,B15:E19,4)</f>
        <v>-0.03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C21:D21"/>
    <mergeCell ref="C22:D22"/>
    <mergeCell ref="E6:G6"/>
    <mergeCell ref="E7:G7"/>
    <mergeCell ref="E8:G8"/>
    <mergeCell ref="E9:G9"/>
    <mergeCell ref="E10:G10"/>
    <mergeCell ref="E12:G12"/>
    <mergeCell ref="E11:G11"/>
    <mergeCell ref="C20:G20"/>
    <mergeCell ref="E15:G15"/>
    <mergeCell ref="E16:G16"/>
    <mergeCell ref="B5:G5"/>
    <mergeCell ref="B13:G13"/>
    <mergeCell ref="E17:G17"/>
    <mergeCell ref="E18:G18"/>
    <mergeCell ref="E19:G19"/>
    <mergeCell ref="E14:G14"/>
  </mergeCells>
  <phoneticPr fontId="5" type="noConversion"/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90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1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2%</v>
      </c>
      <c r="D21" s="81"/>
      <c r="E21" s="51" t="s">
        <v>42</v>
      </c>
      <c r="F21" s="52">
        <f>VLOOKUP(C20,B15:E19,4)</f>
        <v>0.02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88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2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1%</v>
      </c>
      <c r="D21" s="81"/>
      <c r="E21" s="51" t="s">
        <v>42</v>
      </c>
      <c r="F21" s="52">
        <f>VLOOKUP(C20,B15:E19,4)</f>
        <v>0.01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80</v>
      </c>
      <c r="D7" s="39">
        <v>20</v>
      </c>
      <c r="E7" s="83">
        <f>IF(C7="","",C7*D7/100)</f>
        <v>16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88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2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1%</v>
      </c>
      <c r="D21" s="81"/>
      <c r="E21" s="51" t="s">
        <v>42</v>
      </c>
      <c r="F21" s="52">
        <f>VLOOKUP(C20,B15:E19,4)</f>
        <v>0.01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70</v>
      </c>
      <c r="D7" s="39">
        <v>20</v>
      </c>
      <c r="E7" s="83">
        <f>IF(C7="","",C7*D7/100)</f>
        <v>14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70</v>
      </c>
      <c r="D10" s="39">
        <v>30</v>
      </c>
      <c r="E10" s="83">
        <f>IF(C10="","",C10*D10/100)</f>
        <v>21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78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4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제재 3%</v>
      </c>
      <c r="D21" s="81"/>
      <c r="E21" s="51" t="s">
        <v>42</v>
      </c>
      <c r="F21" s="52">
        <f>VLOOKUP(C20,B15:E19,4)</f>
        <v>-0.03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E12" sqref="E12:G12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90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1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2%</v>
      </c>
      <c r="D21" s="81"/>
      <c r="E21" s="51" t="s">
        <v>42</v>
      </c>
      <c r="F21" s="52">
        <f>VLOOKUP(C20,B15:E19,4)</f>
        <v>0.02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70</v>
      </c>
      <c r="D7" s="39">
        <v>20</v>
      </c>
      <c r="E7" s="83">
        <f>IF(C7="","",C7*D7/100)</f>
        <v>14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70</v>
      </c>
      <c r="D10" s="39">
        <v>30</v>
      </c>
      <c r="E10" s="83">
        <f>IF(C10="","",C10*D10/100)</f>
        <v>21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78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4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제재 3%</v>
      </c>
      <c r="D21" s="81"/>
      <c r="E21" s="51" t="s">
        <v>42</v>
      </c>
      <c r="F21" s="52">
        <f>VLOOKUP(C20,B15:E19,4)</f>
        <v>-0.03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90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1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2%</v>
      </c>
      <c r="D21" s="81"/>
      <c r="E21" s="51" t="s">
        <v>42</v>
      </c>
      <c r="F21" s="52">
        <f>VLOOKUP(C20,B15:E19,4)</f>
        <v>0.02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70</v>
      </c>
      <c r="D7" s="39">
        <v>20</v>
      </c>
      <c r="E7" s="83">
        <f>IF(C7="","",C7*D7/100)</f>
        <v>14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70</v>
      </c>
      <c r="D10" s="39">
        <v>30</v>
      </c>
      <c r="E10" s="83">
        <f>IF(C10="","",C10*D10/100)</f>
        <v>21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78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4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제재 3%</v>
      </c>
      <c r="D21" s="81"/>
      <c r="E21" s="51" t="s">
        <v>42</v>
      </c>
      <c r="F21" s="52">
        <f>VLOOKUP(C20,B15:E19,4)</f>
        <v>-0.03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90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1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2%</v>
      </c>
      <c r="D21" s="81"/>
      <c r="E21" s="51" t="s">
        <v>42</v>
      </c>
      <c r="F21" s="52">
        <f>VLOOKUP(C20,B15:E19,4)</f>
        <v>0.02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70</v>
      </c>
      <c r="D7" s="39">
        <v>20</v>
      </c>
      <c r="E7" s="83">
        <f>IF(C7="","",C7*D7/100)</f>
        <v>14</v>
      </c>
      <c r="F7" s="84"/>
      <c r="G7" s="85"/>
    </row>
    <row r="8" spans="2:7" ht="16.5" customHeight="1">
      <c r="B8" s="20" t="s">
        <v>6</v>
      </c>
      <c r="C8" s="38">
        <v>80</v>
      </c>
      <c r="D8" s="40">
        <v>20</v>
      </c>
      <c r="E8" s="83">
        <f>IF(C8="","",C8*D8/100)</f>
        <v>16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70</v>
      </c>
      <c r="D10" s="39">
        <v>30</v>
      </c>
      <c r="E10" s="83">
        <f>IF(C10="","",C10*D10/100)</f>
        <v>21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78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4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제재 3%</v>
      </c>
      <c r="D21" s="81"/>
      <c r="E21" s="51" t="s">
        <v>42</v>
      </c>
      <c r="F21" s="52">
        <f>VLOOKUP(C20,B15:E19,4)</f>
        <v>-0.03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G33"/>
  <sheetViews>
    <sheetView showGridLines="0" workbookViewId="0">
      <selection activeCell="B1" sqref="B1"/>
    </sheetView>
  </sheetViews>
  <sheetFormatPr defaultRowHeight="13.5"/>
  <cols>
    <col min="1" max="1" width="2" customWidth="1"/>
    <col min="2" max="2" width="27.5" customWidth="1"/>
    <col min="3" max="4" width="25.625" customWidth="1"/>
    <col min="5" max="5" width="10" customWidth="1"/>
    <col min="6" max="6" width="4.625" customWidth="1"/>
    <col min="7" max="7" width="10.375" customWidth="1"/>
  </cols>
  <sheetData>
    <row r="1" spans="2:7" ht="20.25">
      <c r="B1" s="105" t="s">
        <v>69</v>
      </c>
      <c r="C1" s="58"/>
      <c r="D1" s="58"/>
      <c r="E1" s="58"/>
      <c r="F1" s="58"/>
      <c r="G1" s="28"/>
    </row>
    <row r="2" spans="2:7" ht="20.25">
      <c r="B2" s="1"/>
      <c r="C2" s="2"/>
      <c r="D2" s="2"/>
      <c r="E2" s="2"/>
      <c r="F2" s="44"/>
      <c r="G2" s="50" t="s">
        <v>67</v>
      </c>
    </row>
    <row r="3" spans="2:7" ht="16.5">
      <c r="B3" s="3"/>
      <c r="C3" s="2"/>
      <c r="D3" s="2"/>
      <c r="E3" s="2"/>
      <c r="F3" s="45"/>
      <c r="G3" s="48"/>
    </row>
    <row r="4" spans="2:7" ht="16.5">
      <c r="B4" s="4" t="s">
        <v>26</v>
      </c>
      <c r="C4" s="2"/>
      <c r="D4" s="2"/>
      <c r="E4" s="2"/>
      <c r="F4" s="46"/>
      <c r="G4" s="48"/>
    </row>
    <row r="5" spans="2:7" ht="16.5" customHeight="1">
      <c r="B5" s="67" t="s">
        <v>20</v>
      </c>
      <c r="C5" s="68"/>
      <c r="D5" s="68"/>
      <c r="E5" s="68"/>
      <c r="F5" s="68"/>
      <c r="G5" s="69"/>
    </row>
    <row r="6" spans="2:7" ht="17.25">
      <c r="B6" s="19" t="s">
        <v>21</v>
      </c>
      <c r="C6" s="27" t="s">
        <v>22</v>
      </c>
      <c r="D6" s="36" t="s">
        <v>23</v>
      </c>
      <c r="E6" s="65" t="s">
        <v>24</v>
      </c>
      <c r="F6" s="79"/>
      <c r="G6" s="66"/>
    </row>
    <row r="7" spans="2:7" ht="16.5" customHeight="1">
      <c r="B7" s="20" t="s">
        <v>4</v>
      </c>
      <c r="C7" s="38">
        <v>90</v>
      </c>
      <c r="D7" s="39">
        <v>20</v>
      </c>
      <c r="E7" s="83">
        <f>IF(C7="","",C7*D7/100)</f>
        <v>18</v>
      </c>
      <c r="F7" s="84"/>
      <c r="G7" s="85"/>
    </row>
    <row r="8" spans="2:7" ht="16.5" customHeight="1">
      <c r="B8" s="20" t="s">
        <v>6</v>
      </c>
      <c r="C8" s="38">
        <v>90</v>
      </c>
      <c r="D8" s="40">
        <v>20</v>
      </c>
      <c r="E8" s="83">
        <f>IF(C8="","",C8*D8/100)</f>
        <v>18</v>
      </c>
      <c r="F8" s="84"/>
      <c r="G8" s="85"/>
    </row>
    <row r="9" spans="2:7" ht="16.5" customHeight="1">
      <c r="B9" s="20" t="s">
        <v>7</v>
      </c>
      <c r="C9" s="38">
        <v>90</v>
      </c>
      <c r="D9" s="39">
        <v>30</v>
      </c>
      <c r="E9" s="83">
        <f>IF(C9="","",C9*D9/100)</f>
        <v>27</v>
      </c>
      <c r="F9" s="84"/>
      <c r="G9" s="85"/>
    </row>
    <row r="10" spans="2:7" ht="16.5" customHeight="1">
      <c r="B10" s="20" t="s">
        <v>8</v>
      </c>
      <c r="C10" s="38">
        <v>90</v>
      </c>
      <c r="D10" s="39">
        <v>30</v>
      </c>
      <c r="E10" s="83">
        <f>IF(C10="","",C10*D10/100)</f>
        <v>27</v>
      </c>
      <c r="F10" s="84"/>
      <c r="G10" s="85"/>
    </row>
    <row r="11" spans="2:7" ht="6.75" customHeight="1">
      <c r="B11" s="20"/>
      <c r="C11" s="38"/>
      <c r="D11" s="39"/>
      <c r="E11" s="83" t="str">
        <f>IF(C11="","",C11*D11/100)</f>
        <v/>
      </c>
      <c r="F11" s="84"/>
      <c r="G11" s="85"/>
    </row>
    <row r="12" spans="2:7" ht="16.5" customHeight="1">
      <c r="B12" s="20" t="s">
        <v>25</v>
      </c>
      <c r="C12" s="38"/>
      <c r="D12" s="40">
        <f>SUM(D7:D11)</f>
        <v>100</v>
      </c>
      <c r="E12" s="80">
        <f>SUM(E7:G11)</f>
        <v>90</v>
      </c>
      <c r="F12" s="81"/>
      <c r="G12" s="86"/>
    </row>
    <row r="13" spans="2:7" ht="16.5" customHeight="1">
      <c r="B13" s="67" t="s">
        <v>27</v>
      </c>
      <c r="C13" s="68"/>
      <c r="D13" s="68"/>
      <c r="E13" s="68"/>
      <c r="F13" s="68"/>
      <c r="G13" s="69"/>
    </row>
    <row r="14" spans="2:7" ht="17.25">
      <c r="B14" s="19" t="s">
        <v>28</v>
      </c>
      <c r="C14" s="27" t="s">
        <v>29</v>
      </c>
      <c r="D14" s="37" t="s">
        <v>41</v>
      </c>
      <c r="E14" s="65" t="s">
        <v>45</v>
      </c>
      <c r="F14" s="79"/>
      <c r="G14" s="66"/>
    </row>
    <row r="15" spans="2:7" ht="16.5" customHeight="1">
      <c r="B15" s="20">
        <v>1</v>
      </c>
      <c r="C15" s="38" t="s">
        <v>31</v>
      </c>
      <c r="D15" s="43" t="s">
        <v>36</v>
      </c>
      <c r="E15" s="76">
        <v>0.02</v>
      </c>
      <c r="F15" s="77"/>
      <c r="G15" s="78"/>
    </row>
    <row r="16" spans="2:7" ht="16.5" customHeight="1">
      <c r="B16" s="20">
        <v>2</v>
      </c>
      <c r="C16" s="38" t="s">
        <v>32</v>
      </c>
      <c r="D16" s="43" t="s">
        <v>37</v>
      </c>
      <c r="E16" s="76">
        <v>0.01</v>
      </c>
      <c r="F16" s="77"/>
      <c r="G16" s="78"/>
    </row>
    <row r="17" spans="2:7" ht="16.5" customHeight="1">
      <c r="B17" s="20">
        <v>3</v>
      </c>
      <c r="C17" s="38" t="s">
        <v>33</v>
      </c>
      <c r="D17" s="43" t="s">
        <v>38</v>
      </c>
      <c r="E17" s="76">
        <v>-0.01</v>
      </c>
      <c r="F17" s="77"/>
      <c r="G17" s="78"/>
    </row>
    <row r="18" spans="2:7" ht="16.5" customHeight="1">
      <c r="B18" s="20">
        <v>4</v>
      </c>
      <c r="C18" s="38" t="s">
        <v>34</v>
      </c>
      <c r="D18" s="43" t="s">
        <v>39</v>
      </c>
      <c r="E18" s="76">
        <v>-0.03</v>
      </c>
      <c r="F18" s="77"/>
      <c r="G18" s="78"/>
    </row>
    <row r="19" spans="2:7" ht="16.5" customHeight="1">
      <c r="B19" s="20">
        <v>5</v>
      </c>
      <c r="C19" s="41" t="s">
        <v>35</v>
      </c>
      <c r="D19" s="43" t="s">
        <v>40</v>
      </c>
      <c r="E19" s="76">
        <v>-0.05</v>
      </c>
      <c r="F19" s="77"/>
      <c r="G19" s="78"/>
    </row>
    <row r="20" spans="2:7" ht="16.5" customHeight="1">
      <c r="B20" s="20" t="s">
        <v>30</v>
      </c>
      <c r="C20" s="87">
        <v>1</v>
      </c>
      <c r="D20" s="88"/>
      <c r="E20" s="88"/>
      <c r="F20" s="88"/>
      <c r="G20" s="89"/>
    </row>
    <row r="21" spans="2:7" ht="16.5" customHeight="1">
      <c r="B21" s="42" t="s">
        <v>44</v>
      </c>
      <c r="C21" s="80" t="str">
        <f>VLOOKUP(C20,B15:E19,3)</f>
        <v>보상 2%</v>
      </c>
      <c r="D21" s="81"/>
      <c r="E21" s="51" t="s">
        <v>42</v>
      </c>
      <c r="F21" s="52">
        <f>VLOOKUP(C20,B15:E19,4)</f>
        <v>0.02</v>
      </c>
      <c r="G21" s="53" t="s">
        <v>43</v>
      </c>
    </row>
    <row r="22" spans="2:7" ht="6.75" customHeight="1">
      <c r="B22" s="18"/>
      <c r="C22" s="82"/>
      <c r="D22" s="82"/>
      <c r="E22" s="29"/>
      <c r="F22" s="47"/>
      <c r="G22" s="49"/>
    </row>
    <row r="23" spans="2:7" ht="14.25" customHeight="1" thickBot="1">
      <c r="B23" s="7"/>
      <c r="C23" s="8"/>
      <c r="D23" s="8"/>
      <c r="E23" s="8"/>
      <c r="F23" s="8"/>
      <c r="G23" s="9"/>
    </row>
    <row r="29" spans="2:7">
      <c r="C29" s="11"/>
    </row>
    <row r="30" spans="2:7">
      <c r="C30" s="12"/>
    </row>
    <row r="31" spans="2:7">
      <c r="C31" s="11"/>
    </row>
    <row r="32" spans="2:7">
      <c r="C32" s="11"/>
    </row>
    <row r="33" spans="3:3">
      <c r="C33" s="11"/>
    </row>
  </sheetData>
  <mergeCells count="18">
    <mergeCell ref="E15:G15"/>
    <mergeCell ref="B5:G5"/>
    <mergeCell ref="E6:G6"/>
    <mergeCell ref="E7:G7"/>
    <mergeCell ref="E8:G8"/>
    <mergeCell ref="E9:G9"/>
    <mergeCell ref="E10:G10"/>
    <mergeCell ref="E11:G11"/>
    <mergeCell ref="E12:G12"/>
    <mergeCell ref="B13:G13"/>
    <mergeCell ref="E14:G14"/>
    <mergeCell ref="C22:D22"/>
    <mergeCell ref="E16:G16"/>
    <mergeCell ref="E17:G17"/>
    <mergeCell ref="E18:G18"/>
    <mergeCell ref="E19:G19"/>
    <mergeCell ref="C20:G20"/>
    <mergeCell ref="C21:D21"/>
  </mergeCells>
  <phoneticPr fontId="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서비스평가_년</vt:lpstr>
      <vt:lpstr>서비스측정항목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Printed>2013-11-13T10:53:02Z</cp:lastPrinted>
  <dcterms:created xsi:type="dcterms:W3CDTF">2010-06-22T02:05:17Z</dcterms:created>
  <dcterms:modified xsi:type="dcterms:W3CDTF">2018-06-12T08:54:14Z</dcterms:modified>
</cp:coreProperties>
</file>